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3 год\1. Материалы\"/>
    </mc:Choice>
  </mc:AlternateContent>
  <bookViews>
    <workbookView xWindow="0" yWindow="0" windowWidth="23040" windowHeight="9195"/>
  </bookViews>
  <sheets>
    <sheet name="Приложение 7" sheetId="3" r:id="rId1"/>
  </sheets>
  <definedNames>
    <definedName name="_xlnm._FilterDatabase" localSheetId="0" hidden="1">'Приложение 7'!$A$5:$H$99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7'!$A$1:$H$99</definedName>
  </definedNames>
  <calcPr calcId="162913"/>
</workbook>
</file>

<file path=xl/calcChain.xml><?xml version="1.0" encoding="utf-8"?>
<calcChain xmlns="http://schemas.openxmlformats.org/spreadsheetml/2006/main">
  <c r="F57" i="3" l="1"/>
  <c r="F54" i="3"/>
  <c r="F49" i="3"/>
  <c r="F45" i="3"/>
  <c r="F41" i="3"/>
  <c r="F39" i="3"/>
  <c r="F31" i="3"/>
  <c r="F28" i="3"/>
  <c r="F20" i="3"/>
  <c r="F15" i="3"/>
  <c r="F11" i="3"/>
  <c r="F8" i="3"/>
  <c r="F92" i="3"/>
  <c r="F98" i="3" l="1"/>
  <c r="H59" i="3"/>
  <c r="H24" i="3"/>
  <c r="H25" i="3"/>
  <c r="G54" i="3" l="1"/>
  <c r="H56" i="3"/>
  <c r="H19" i="3"/>
  <c r="H18" i="3"/>
  <c r="G28" i="3"/>
  <c r="G73" i="3" l="1"/>
  <c r="F73" i="3"/>
  <c r="H77" i="3"/>
  <c r="G67" i="3"/>
  <c r="F67" i="3"/>
  <c r="H72" i="3"/>
  <c r="H58" i="3"/>
  <c r="G57" i="3"/>
  <c r="H55" i="3"/>
  <c r="F53" i="3" l="1"/>
  <c r="H54" i="3"/>
  <c r="H57" i="3"/>
  <c r="G53" i="3"/>
  <c r="H53" i="3" l="1"/>
  <c r="G20" i="3"/>
  <c r="G15" i="3"/>
  <c r="H30" i="3" l="1"/>
  <c r="H75" i="3" l="1"/>
  <c r="H65" i="3"/>
  <c r="H10" i="3" l="1"/>
  <c r="G8" i="3" l="1"/>
  <c r="H13" i="3"/>
  <c r="H70" i="3" l="1"/>
  <c r="H71" i="3"/>
  <c r="H76" i="3"/>
  <c r="H64" i="3"/>
  <c r="G63" i="3"/>
  <c r="F63" i="3"/>
  <c r="H62" i="3"/>
  <c r="G61" i="3"/>
  <c r="F61" i="3"/>
  <c r="G31" i="3"/>
  <c r="H35" i="3"/>
  <c r="F60" i="3" l="1"/>
  <c r="G60" i="3"/>
  <c r="H63" i="3"/>
  <c r="H61" i="3"/>
  <c r="G92" i="3"/>
  <c r="H94" i="3"/>
  <c r="H93" i="3"/>
  <c r="G39" i="3"/>
  <c r="G41" i="3"/>
  <c r="H60" i="3" l="1"/>
  <c r="H42" i="3"/>
  <c r="F79" i="3" l="1"/>
  <c r="F14" i="3" l="1"/>
  <c r="F44" i="3" l="1"/>
  <c r="G14" i="3" l="1"/>
  <c r="F38" i="3"/>
  <c r="H95" i="3"/>
  <c r="H92" i="3" l="1"/>
  <c r="H32" i="3"/>
  <c r="H17" i="3" l="1"/>
  <c r="H9" i="3"/>
  <c r="H12" i="3"/>
  <c r="H16" i="3"/>
  <c r="H21" i="3"/>
  <c r="H22" i="3"/>
  <c r="H23" i="3"/>
  <c r="H26" i="3"/>
  <c r="H29" i="3"/>
  <c r="H33" i="3"/>
  <c r="H34" i="3"/>
  <c r="H37" i="3"/>
  <c r="H40" i="3"/>
  <c r="H43" i="3"/>
  <c r="H46" i="3"/>
  <c r="H47" i="3"/>
  <c r="H48" i="3"/>
  <c r="H50" i="3"/>
  <c r="H51" i="3"/>
  <c r="H52" i="3"/>
  <c r="H68" i="3"/>
  <c r="H69" i="3"/>
  <c r="H74" i="3"/>
  <c r="H80" i="3"/>
  <c r="H81" i="3"/>
  <c r="H82" i="3"/>
  <c r="H83" i="3"/>
  <c r="H85" i="3"/>
  <c r="H86" i="3"/>
  <c r="H87" i="3"/>
  <c r="H88" i="3"/>
  <c r="H91" i="3"/>
  <c r="G90" i="3"/>
  <c r="F90" i="3"/>
  <c r="F97" i="3" s="1"/>
  <c r="G84" i="3"/>
  <c r="F84" i="3"/>
  <c r="G79" i="3"/>
  <c r="G49" i="3"/>
  <c r="G45" i="3"/>
  <c r="G38" i="3"/>
  <c r="G36" i="3"/>
  <c r="G99" i="3" s="1"/>
  <c r="F36" i="3"/>
  <c r="G11" i="3"/>
  <c r="G7" i="3" s="1"/>
  <c r="F7" i="3"/>
  <c r="G98" i="3" l="1"/>
  <c r="G97" i="3"/>
  <c r="F89" i="3"/>
  <c r="F99" i="3"/>
  <c r="H99" i="3" s="1"/>
  <c r="F27" i="3"/>
  <c r="G27" i="3"/>
  <c r="H90" i="3"/>
  <c r="G89" i="3"/>
  <c r="G44" i="3"/>
  <c r="H44" i="3" s="1"/>
  <c r="H36" i="3"/>
  <c r="H38" i="3"/>
  <c r="H15" i="3"/>
  <c r="H8" i="3"/>
  <c r="H28" i="3"/>
  <c r="F66" i="3"/>
  <c r="G78" i="3"/>
  <c r="F78" i="3"/>
  <c r="H79" i="3"/>
  <c r="H67" i="3"/>
  <c r="G66" i="3"/>
  <c r="H11" i="3"/>
  <c r="H49" i="3"/>
  <c r="H73" i="3"/>
  <c r="H84" i="3"/>
  <c r="H45" i="3"/>
  <c r="H20" i="3"/>
  <c r="H31" i="3"/>
  <c r="H41" i="3"/>
  <c r="H39" i="3"/>
  <c r="G96" i="3" l="1"/>
  <c r="F96" i="3"/>
  <c r="H89" i="3"/>
  <c r="H98" i="3"/>
  <c r="H97" i="3"/>
  <c r="H27" i="3"/>
  <c r="H14" i="3"/>
  <c r="H66" i="3"/>
  <c r="H78" i="3"/>
  <c r="H7" i="3"/>
  <c r="H96" i="3" l="1"/>
</calcChain>
</file>

<file path=xl/sharedStrings.xml><?xml version="1.0" encoding="utf-8"?>
<sst xmlns="http://schemas.openxmlformats.org/spreadsheetml/2006/main" count="189" uniqueCount="111">
  <si>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</si>
  <si>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</si>
  <si>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</si>
  <si>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</si>
  <si>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</si>
  <si>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</si>
  <si>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</si>
  <si>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</si>
  <si>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</si>
  <si>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</si>
  <si>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</si>
  <si>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</si>
  <si>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</si>
  <si>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</si>
  <si>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</si>
  <si>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</si>
  <si>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</si>
  <si>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</si>
  <si>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</si>
  <si>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</si>
  <si>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</si>
  <si>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</si>
  <si>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</si>
  <si>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</si>
  <si>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</si>
  <si>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</si>
  <si>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</si>
  <si>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</si>
  <si>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</si>
  <si>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</si>
  <si>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</si>
  <si>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</si>
  <si>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</si>
  <si>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</si>
  <si>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</si>
  <si>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</si>
  <si>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</si>
  <si>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</si>
  <si>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</si>
  <si>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</si>
  <si>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</si>
  <si>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</si>
  <si>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</si>
  <si>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</si>
  <si>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</si>
  <si>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</si>
  <si>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</si>
  <si>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</si>
  <si>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</si>
  <si>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</si>
  <si>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</si>
  <si>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</si>
  <si>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</si>
  <si>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</si>
  <si>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</si>
  <si>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</si>
  <si>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</si>
  <si>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</si>
  <si>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</si>
  <si>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</si>
  <si>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</si>
  <si>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</si>
  <si>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</si>
  <si>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</si>
  <si>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</si>
  <si>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</si>
  <si>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</si>
  <si>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</si>
  <si>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</si>
  <si>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</si>
  <si>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</si>
  <si>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</si>
  <si>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</si>
  <si>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</si>
  <si>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</si>
  <si>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</si>
  <si>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</si>
  <si>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</si>
  <si>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</si>
  <si>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</si>
  <si>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</si>
  <si>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</si>
  <si>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</si>
  <si>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</si>
  <si>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</si>
  <si>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</si>
  <si>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</si>
  <si>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</si>
  <si>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</si>
  <si>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</si>
  <si>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</si>
  <si>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</si>
  <si>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</si>
  <si>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</si>
  <si>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</si>
  <si>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</si>
  <si>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</si>
  <si>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</si>
  <si>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</si>
  <si>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</si>
  <si>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</si>
  <si>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</si>
  <si>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Исполнение региональных проектов за 1 квартал 2023 года</t>
  </si>
  <si>
    <t>Годовой объем на 2023 год</t>
  </si>
  <si>
    <t>Исполнение по состоянию на 01.04.2023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</si>
  <si>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</si>
  <si>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</si>
  <si>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</si>
  <si>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J2</t>
  </si>
  <si>
    <t>Региональный проект "Повышение доступности туристических продуктов (Камчатский край)"</t>
  </si>
  <si>
    <t>Расходы за счет средств Фонда развития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</si>
</sst>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4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92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5" fontId="14" fillId="0" borderId="4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/>
    <xf numFmtId="164" fontId="10" fillId="0" borderId="0" xfId="0" applyNumberFormat="1" applyFont="1"/>
    <xf numFmtId="164" fontId="5" fillId="0" borderId="0" xfId="0" applyNumberFormat="1" applyFont="1" applyFill="1" applyProtection="1"/>
    <xf numFmtId="164" fontId="21" fillId="0" borderId="4" xfId="0" applyNumberFormat="1" applyFont="1" applyFill="1" applyBorder="1" applyAlignment="1" applyProtection="1">
      <alignment horizontal="right" vertical="center"/>
    </xf>
    <xf numFmtId="164" fontId="21" fillId="0" borderId="9" xfId="0" applyNumberFormat="1" applyFont="1" applyFill="1" applyBorder="1" applyAlignment="1" applyProtection="1">
      <alignment horizontal="right" vertical="center"/>
    </xf>
    <xf numFmtId="164" fontId="22" fillId="0" borderId="4" xfId="0" applyNumberFormat="1" applyFont="1" applyFill="1" applyBorder="1" applyAlignment="1" applyProtection="1">
      <alignment horizontal="right" vertical="center"/>
    </xf>
    <xf numFmtId="164" fontId="22" fillId="0" borderId="9" xfId="0" applyNumberFormat="1" applyFont="1" applyFill="1" applyBorder="1" applyAlignment="1" applyProtection="1">
      <alignment horizontal="right" vertical="center"/>
    </xf>
    <xf numFmtId="164" fontId="23" fillId="0" borderId="5" xfId="0" applyNumberFormat="1" applyFont="1" applyFill="1" applyBorder="1" applyAlignment="1" applyProtection="1">
      <alignment horizontal="right" vertical="center"/>
    </xf>
    <xf numFmtId="164" fontId="23" fillId="0" borderId="8" xfId="0" applyNumberFormat="1" applyFont="1" applyFill="1" applyBorder="1" applyAlignment="1" applyProtection="1">
      <alignment horizontal="right" vertical="center"/>
    </xf>
    <xf numFmtId="164" fontId="23" fillId="0" borderId="4" xfId="0" applyNumberFormat="1" applyFont="1" applyFill="1" applyBorder="1" applyAlignment="1" applyProtection="1">
      <alignment horizontal="right" vertical="center"/>
    </xf>
    <xf numFmtId="164" fontId="23" fillId="0" borderId="9" xfId="0" applyNumberFormat="1" applyFont="1" applyFill="1" applyBorder="1" applyAlignment="1" applyProtection="1">
      <alignment horizontal="right" vertical="center"/>
    </xf>
    <xf numFmtId="49" fontId="7" fillId="0" borderId="17" xfId="0" applyNumberFormat="1" applyFont="1" applyFill="1" applyBorder="1" applyAlignment="1" applyProtection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left" vertical="center" wrapText="1"/>
    </xf>
    <xf numFmtId="164" fontId="23" fillId="0" borderId="2" xfId="0" applyNumberFormat="1" applyFont="1" applyFill="1" applyBorder="1" applyAlignment="1" applyProtection="1">
      <alignment horizontal="right" vertical="center"/>
    </xf>
    <xf numFmtId="164" fontId="22" fillId="0" borderId="6" xfId="0" applyNumberFormat="1" applyFont="1" applyFill="1" applyBorder="1" applyAlignment="1" applyProtection="1">
      <alignment horizontal="right" vertical="center"/>
    </xf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4" fontId="21" fillId="3" borderId="4" xfId="0" applyNumberFormat="1" applyFont="1" applyFill="1" applyBorder="1" applyAlignment="1" applyProtection="1">
      <alignment horizontal="right" vertical="center"/>
    </xf>
    <xf numFmtId="164" fontId="21" fillId="3" borderId="9" xfId="0" applyNumberFormat="1" applyFont="1" applyFill="1" applyBorder="1" applyAlignment="1" applyProtection="1">
      <alignment horizontal="right" vertical="center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164" fontId="23" fillId="3" borderId="4" xfId="0" applyNumberFormat="1" applyFont="1" applyFill="1" applyBorder="1" applyAlignment="1" applyProtection="1">
      <alignment horizontal="right" vertical="center"/>
    </xf>
    <xf numFmtId="164" fontId="23" fillId="3" borderId="9" xfId="0" applyNumberFormat="1" applyFont="1" applyFill="1" applyBorder="1" applyAlignment="1" applyProtection="1">
      <alignment horizontal="right" vertical="center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4" fontId="22" fillId="3" borderId="9" xfId="0" applyNumberFormat="1" applyFont="1" applyFill="1" applyBorder="1" applyAlignment="1" applyProtection="1">
      <alignment horizontal="right" vertical="center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6" fontId="21" fillId="3" borderId="4" xfId="0" applyNumberFormat="1" applyFont="1" applyFill="1" applyBorder="1" applyAlignment="1" applyProtection="1">
      <alignment horizontal="right" vertical="center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1"/>
  <sheetViews>
    <sheetView showGridLines="0" tabSelected="1" topLeftCell="A88" zoomScale="85" zoomScaleNormal="85" workbookViewId="0">
      <selection activeCell="D111" sqref="D111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4" customWidth="1"/>
    <col min="4" max="4" width="10.28515625" style="6" customWidth="1"/>
    <col min="5" max="5" width="41" style="14" customWidth="1"/>
    <col min="6" max="7" width="21.5703125" style="2" customWidth="1"/>
    <col min="8" max="8" width="13.5703125" style="25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73" t="s">
        <v>91</v>
      </c>
      <c r="H1" s="74"/>
    </row>
    <row r="2" spans="1:9" ht="14.25" customHeight="1" x14ac:dyDescent="0.25">
      <c r="F2" s="31"/>
      <c r="G2" s="31"/>
      <c r="H2" s="32"/>
    </row>
    <row r="3" spans="1:9" ht="21.75" customHeight="1" x14ac:dyDescent="0.2">
      <c r="A3" s="75" t="s">
        <v>102</v>
      </c>
      <c r="B3" s="75"/>
      <c r="C3" s="75"/>
      <c r="D3" s="75"/>
      <c r="E3" s="75"/>
      <c r="F3" s="75"/>
      <c r="G3" s="75"/>
      <c r="H3" s="75"/>
    </row>
    <row r="4" spans="1:9" ht="15" x14ac:dyDescent="0.2">
      <c r="H4" s="84" t="s">
        <v>59</v>
      </c>
    </row>
    <row r="5" spans="1:9" ht="67.150000000000006" customHeight="1" x14ac:dyDescent="0.2">
      <c r="A5" s="7" t="s">
        <v>61</v>
      </c>
      <c r="B5" s="4" t="s">
        <v>71</v>
      </c>
      <c r="C5" s="4" t="s">
        <v>36</v>
      </c>
      <c r="D5" s="4" t="s">
        <v>71</v>
      </c>
      <c r="E5" s="4" t="s">
        <v>53</v>
      </c>
      <c r="F5" s="29" t="s">
        <v>103</v>
      </c>
      <c r="G5" s="29" t="s">
        <v>104</v>
      </c>
      <c r="H5" s="24" t="s">
        <v>54</v>
      </c>
    </row>
    <row r="6" spans="1:9" s="1" customFormat="1" x14ac:dyDescent="0.2">
      <c r="A6" s="28" t="s">
        <v>62</v>
      </c>
      <c r="B6" s="28" t="s">
        <v>63</v>
      </c>
      <c r="C6" s="28" t="s">
        <v>64</v>
      </c>
      <c r="D6" s="28" t="s">
        <v>65</v>
      </c>
      <c r="E6" s="28" t="s">
        <v>67</v>
      </c>
      <c r="F6" s="28">
        <v>6</v>
      </c>
      <c r="G6" s="28" t="s">
        <v>69</v>
      </c>
      <c r="H6" s="28" t="s">
        <v>68</v>
      </c>
    </row>
    <row r="7" spans="1:9" s="5" customFormat="1" ht="15.75" x14ac:dyDescent="0.25">
      <c r="A7" s="16" t="s">
        <v>62</v>
      </c>
      <c r="B7" s="16" t="s">
        <v>37</v>
      </c>
      <c r="C7" s="88" t="s">
        <v>38</v>
      </c>
      <c r="D7" s="89"/>
      <c r="E7" s="90"/>
      <c r="F7" s="40">
        <f>F8+F11</f>
        <v>153382.29933000001</v>
      </c>
      <c r="G7" s="41">
        <f>G8+G11</f>
        <v>0</v>
      </c>
      <c r="H7" s="17">
        <f t="shared" ref="H7:H34" si="0">G7/F7*100</f>
        <v>0</v>
      </c>
    </row>
    <row r="8" spans="1:9" s="9" customFormat="1" ht="15.6" customHeight="1" x14ac:dyDescent="0.2">
      <c r="A8" s="18"/>
      <c r="B8" s="86" t="s">
        <v>72</v>
      </c>
      <c r="C8" s="86"/>
      <c r="D8" s="86"/>
      <c r="E8" s="86"/>
      <c r="F8" s="38">
        <f>SUM(F9:F10)</f>
        <v>140062.70000000001</v>
      </c>
      <c r="G8" s="39">
        <f>SUM(G9:G10)</f>
        <v>0</v>
      </c>
      <c r="H8" s="19">
        <f t="shared" si="0"/>
        <v>0</v>
      </c>
    </row>
    <row r="9" spans="1:9" ht="63" x14ac:dyDescent="0.2">
      <c r="A9" s="12"/>
      <c r="B9" s="12"/>
      <c r="C9" s="15"/>
      <c r="D9" s="12" t="s">
        <v>0</v>
      </c>
      <c r="E9" s="15" t="s">
        <v>1</v>
      </c>
      <c r="F9" s="36">
        <v>139662.70000000001</v>
      </c>
      <c r="G9" s="37"/>
      <c r="H9" s="13">
        <f t="shared" si="0"/>
        <v>0</v>
      </c>
    </row>
    <row r="10" spans="1:9" ht="63" x14ac:dyDescent="0.2">
      <c r="A10" s="12"/>
      <c r="B10" s="12"/>
      <c r="C10" s="15"/>
      <c r="D10" s="12" t="s">
        <v>2</v>
      </c>
      <c r="E10" s="15" t="s">
        <v>3</v>
      </c>
      <c r="F10" s="36">
        <v>400</v>
      </c>
      <c r="G10" s="37"/>
      <c r="H10" s="13">
        <f t="shared" si="0"/>
        <v>0</v>
      </c>
    </row>
    <row r="11" spans="1:9" s="9" customFormat="1" ht="15.6" customHeight="1" x14ac:dyDescent="0.2">
      <c r="A11" s="18"/>
      <c r="B11" s="86" t="s">
        <v>55</v>
      </c>
      <c r="C11" s="86"/>
      <c r="D11" s="86"/>
      <c r="E11" s="86"/>
      <c r="F11" s="38">
        <f>SUM(F12:F13)</f>
        <v>13319.599329999999</v>
      </c>
      <c r="G11" s="39">
        <f>SUM(G12:G13)</f>
        <v>0</v>
      </c>
      <c r="H11" s="19">
        <f t="shared" si="0"/>
        <v>0</v>
      </c>
    </row>
    <row r="12" spans="1:9" ht="63" x14ac:dyDescent="0.2">
      <c r="A12" s="12"/>
      <c r="B12" s="12"/>
      <c r="C12" s="15"/>
      <c r="D12" s="12" t="s">
        <v>0</v>
      </c>
      <c r="E12" s="15" t="s">
        <v>1</v>
      </c>
      <c r="F12" s="36">
        <v>12719.599329999999</v>
      </c>
      <c r="G12" s="37"/>
      <c r="H12" s="13">
        <f t="shared" si="0"/>
        <v>0</v>
      </c>
    </row>
    <row r="13" spans="1:9" ht="63" x14ac:dyDescent="0.2">
      <c r="A13" s="12"/>
      <c r="B13" s="12"/>
      <c r="C13" s="15"/>
      <c r="D13" s="12" t="s">
        <v>2</v>
      </c>
      <c r="E13" s="15" t="s">
        <v>3</v>
      </c>
      <c r="F13" s="36">
        <v>600</v>
      </c>
      <c r="G13" s="37"/>
      <c r="H13" s="13">
        <f t="shared" si="0"/>
        <v>0</v>
      </c>
    </row>
    <row r="14" spans="1:9" s="5" customFormat="1" ht="15.75" x14ac:dyDescent="0.25">
      <c r="A14" s="8" t="s">
        <v>63</v>
      </c>
      <c r="B14" s="30" t="s">
        <v>40</v>
      </c>
      <c r="C14" s="76" t="s">
        <v>39</v>
      </c>
      <c r="D14" s="77"/>
      <c r="E14" s="78"/>
      <c r="F14" s="42">
        <f>F15+F20</f>
        <v>1486900.86895</v>
      </c>
      <c r="G14" s="43">
        <f>G15+G20</f>
        <v>588546.72560999996</v>
      </c>
      <c r="H14" s="10">
        <f t="shared" si="0"/>
        <v>39.582109197744444</v>
      </c>
    </row>
    <row r="15" spans="1:9" s="9" customFormat="1" ht="15.6" customHeight="1" x14ac:dyDescent="0.2">
      <c r="A15" s="18"/>
      <c r="B15" s="86" t="s">
        <v>72</v>
      </c>
      <c r="C15" s="86"/>
      <c r="D15" s="86"/>
      <c r="E15" s="86"/>
      <c r="F15" s="38">
        <f>SUM(F16:F19)</f>
        <v>676259.3</v>
      </c>
      <c r="G15" s="38">
        <f>SUM(G16:G19)</f>
        <v>385658.45046999998</v>
      </c>
      <c r="H15" s="19">
        <f t="shared" si="0"/>
        <v>57.02819177052352</v>
      </c>
    </row>
    <row r="16" spans="1:9" ht="31.5" x14ac:dyDescent="0.2">
      <c r="A16" s="12"/>
      <c r="B16" s="12"/>
      <c r="C16" s="15"/>
      <c r="D16" s="12" t="s">
        <v>4</v>
      </c>
      <c r="E16" s="15" t="s">
        <v>5</v>
      </c>
      <c r="F16" s="36">
        <v>368590.7</v>
      </c>
      <c r="G16" s="37">
        <v>320561.8</v>
      </c>
      <c r="H16" s="13">
        <f t="shared" si="0"/>
        <v>86.969584419791374</v>
      </c>
      <c r="I16" s="33"/>
    </row>
    <row r="17" spans="1:9" ht="31.5" x14ac:dyDescent="0.2">
      <c r="A17" s="12"/>
      <c r="B17" s="12"/>
      <c r="C17" s="15"/>
      <c r="D17" s="12" t="s">
        <v>6</v>
      </c>
      <c r="E17" s="15" t="s">
        <v>7</v>
      </c>
      <c r="F17" s="36">
        <v>202912.8</v>
      </c>
      <c r="G17" s="37">
        <v>2911.0949999999998</v>
      </c>
      <c r="H17" s="13">
        <f t="shared" si="0"/>
        <v>1.4346532106402357</v>
      </c>
    </row>
    <row r="18" spans="1:9" ht="47.25" x14ac:dyDescent="0.2">
      <c r="A18" s="12"/>
      <c r="B18" s="12"/>
      <c r="C18" s="15"/>
      <c r="D18" s="12" t="s">
        <v>106</v>
      </c>
      <c r="E18" s="15" t="s">
        <v>105</v>
      </c>
      <c r="F18" s="36">
        <v>16310.4</v>
      </c>
      <c r="G18" s="37"/>
      <c r="H18" s="13">
        <f t="shared" si="0"/>
        <v>0</v>
      </c>
    </row>
    <row r="19" spans="1:9" ht="47.25" x14ac:dyDescent="0.2">
      <c r="A19" s="12"/>
      <c r="B19" s="12"/>
      <c r="C19" s="15"/>
      <c r="D19" s="12" t="s">
        <v>107</v>
      </c>
      <c r="E19" s="15" t="s">
        <v>92</v>
      </c>
      <c r="F19" s="36">
        <v>88445.4</v>
      </c>
      <c r="G19" s="37">
        <v>62185.555469999999</v>
      </c>
      <c r="H19" s="13">
        <f t="shared" si="0"/>
        <v>70.309541785101331</v>
      </c>
    </row>
    <row r="20" spans="1:9" s="9" customFormat="1" ht="15.6" customHeight="1" x14ac:dyDescent="0.2">
      <c r="A20" s="18"/>
      <c r="B20" s="86" t="s">
        <v>55</v>
      </c>
      <c r="C20" s="86"/>
      <c r="D20" s="86"/>
      <c r="E20" s="86"/>
      <c r="F20" s="38">
        <f>SUM(F21:F26)</f>
        <v>810641.56894999999</v>
      </c>
      <c r="G20" s="38">
        <f>SUM(G21:G26)</f>
        <v>202888.27513999998</v>
      </c>
      <c r="H20" s="19">
        <f t="shared" si="0"/>
        <v>25.028111425718663</v>
      </c>
    </row>
    <row r="21" spans="1:9" ht="31.5" x14ac:dyDescent="0.2">
      <c r="A21" s="12"/>
      <c r="B21" s="12"/>
      <c r="C21" s="15"/>
      <c r="D21" s="12" t="s">
        <v>4</v>
      </c>
      <c r="E21" s="15" t="s">
        <v>5</v>
      </c>
      <c r="F21" s="36">
        <v>748728.79880999995</v>
      </c>
      <c r="G21" s="37">
        <v>148805.72670999999</v>
      </c>
      <c r="H21" s="13">
        <f t="shared" si="0"/>
        <v>19.874449459738418</v>
      </c>
    </row>
    <row r="22" spans="1:9" ht="31.5" x14ac:dyDescent="0.2">
      <c r="A22" s="12"/>
      <c r="B22" s="12"/>
      <c r="C22" s="15"/>
      <c r="D22" s="12" t="s">
        <v>6</v>
      </c>
      <c r="E22" s="15" t="s">
        <v>7</v>
      </c>
      <c r="F22" s="36">
        <v>2049.6242400000001</v>
      </c>
      <c r="G22" s="37">
        <v>29.405000000000001</v>
      </c>
      <c r="H22" s="13">
        <f t="shared" si="0"/>
        <v>1.4346532123371063</v>
      </c>
      <c r="I22" s="33"/>
    </row>
    <row r="23" spans="1:9" ht="63" x14ac:dyDescent="0.2">
      <c r="A23" s="12"/>
      <c r="B23" s="12"/>
      <c r="C23" s="15"/>
      <c r="D23" s="12" t="s">
        <v>8</v>
      </c>
      <c r="E23" s="15" t="s">
        <v>9</v>
      </c>
      <c r="F23" s="36">
        <v>10700</v>
      </c>
      <c r="G23" s="37">
        <v>9700</v>
      </c>
      <c r="H23" s="13">
        <f t="shared" si="0"/>
        <v>90.654205607476641</v>
      </c>
    </row>
    <row r="24" spans="1:9" ht="47.25" x14ac:dyDescent="0.2">
      <c r="A24" s="12"/>
      <c r="B24" s="12"/>
      <c r="C24" s="15"/>
      <c r="D24" s="12" t="s">
        <v>106</v>
      </c>
      <c r="E24" s="15" t="s">
        <v>105</v>
      </c>
      <c r="F24" s="36">
        <v>164.75152</v>
      </c>
      <c r="G24" s="37"/>
      <c r="H24" s="13">
        <f t="shared" si="0"/>
        <v>0</v>
      </c>
    </row>
    <row r="25" spans="1:9" ht="47.25" x14ac:dyDescent="0.2">
      <c r="A25" s="12"/>
      <c r="B25" s="12"/>
      <c r="C25" s="15"/>
      <c r="D25" s="12" t="s">
        <v>107</v>
      </c>
      <c r="E25" s="15" t="s">
        <v>92</v>
      </c>
      <c r="F25" s="36">
        <v>48718.394379999998</v>
      </c>
      <c r="G25" s="37">
        <v>44353.143429999996</v>
      </c>
      <c r="H25" s="13">
        <f t="shared" si="0"/>
        <v>91.039830015842981</v>
      </c>
    </row>
    <row r="26" spans="1:9" ht="31.5" x14ac:dyDescent="0.2">
      <c r="A26" s="15"/>
      <c r="B26" s="12"/>
      <c r="C26" s="15"/>
      <c r="D26" s="12" t="s">
        <v>57</v>
      </c>
      <c r="E26" s="15" t="s">
        <v>58</v>
      </c>
      <c r="F26" s="36">
        <v>280</v>
      </c>
      <c r="G26" s="37"/>
      <c r="H26" s="13">
        <f t="shared" si="0"/>
        <v>0</v>
      </c>
    </row>
    <row r="27" spans="1:9" s="59" customFormat="1" ht="15.6" customHeight="1" x14ac:dyDescent="0.25">
      <c r="A27" s="54" t="s">
        <v>64</v>
      </c>
      <c r="B27" s="55" t="s">
        <v>41</v>
      </c>
      <c r="C27" s="79" t="s">
        <v>42</v>
      </c>
      <c r="D27" s="80"/>
      <c r="E27" s="81"/>
      <c r="F27" s="56">
        <f>F28+F31+F36</f>
        <v>1046515.0020400001</v>
      </c>
      <c r="G27" s="57">
        <f>G28+G31+G36</f>
        <v>34730.247100000001</v>
      </c>
      <c r="H27" s="58">
        <f t="shared" si="0"/>
        <v>3.3186573563015713</v>
      </c>
    </row>
    <row r="28" spans="1:9" s="63" customFormat="1" ht="15.6" customHeight="1" x14ac:dyDescent="0.2">
      <c r="A28" s="60"/>
      <c r="B28" s="82" t="s">
        <v>72</v>
      </c>
      <c r="C28" s="82"/>
      <c r="D28" s="82"/>
      <c r="E28" s="82"/>
      <c r="F28" s="61">
        <f>SUM(F29:F30)</f>
        <v>379907.8</v>
      </c>
      <c r="G28" s="61">
        <f>SUM(G29:G30)</f>
        <v>1179.2397599999999</v>
      </c>
      <c r="H28" s="62">
        <f t="shared" si="0"/>
        <v>0.31040156585360973</v>
      </c>
    </row>
    <row r="29" spans="1:9" s="53" customFormat="1" ht="31.5" x14ac:dyDescent="0.2">
      <c r="A29" s="49"/>
      <c r="B29" s="49"/>
      <c r="C29" s="48"/>
      <c r="D29" s="49" t="s">
        <v>10</v>
      </c>
      <c r="E29" s="48" t="s">
        <v>11</v>
      </c>
      <c r="F29" s="50">
        <v>296000</v>
      </c>
      <c r="G29" s="51">
        <v>1179.2397599999999</v>
      </c>
      <c r="H29" s="52">
        <f t="shared" si="0"/>
        <v>0.39839181081081076</v>
      </c>
      <c r="I29" s="64"/>
    </row>
    <row r="30" spans="1:9" s="53" customFormat="1" ht="15.75" x14ac:dyDescent="0.2">
      <c r="A30" s="49"/>
      <c r="B30" s="49"/>
      <c r="C30" s="48"/>
      <c r="D30" s="49" t="s">
        <v>81</v>
      </c>
      <c r="E30" s="48" t="s">
        <v>14</v>
      </c>
      <c r="F30" s="50">
        <v>83907.8</v>
      </c>
      <c r="G30" s="51"/>
      <c r="H30" s="52">
        <f t="shared" si="0"/>
        <v>0</v>
      </c>
    </row>
    <row r="31" spans="1:9" s="63" customFormat="1" ht="15.6" customHeight="1" x14ac:dyDescent="0.2">
      <c r="A31" s="60"/>
      <c r="B31" s="82" t="s">
        <v>55</v>
      </c>
      <c r="C31" s="82"/>
      <c r="D31" s="82"/>
      <c r="E31" s="82"/>
      <c r="F31" s="61">
        <f>SUM(F32:F35)</f>
        <v>360921.44900000002</v>
      </c>
      <c r="G31" s="65">
        <f>SUM(G32:G35)</f>
        <v>10941.698990000001</v>
      </c>
      <c r="H31" s="62">
        <f t="shared" si="0"/>
        <v>3.0316012030639943</v>
      </c>
    </row>
    <row r="32" spans="1:9" s="63" customFormat="1" ht="15.6" customHeight="1" x14ac:dyDescent="0.2">
      <c r="A32" s="60"/>
      <c r="B32" s="66"/>
      <c r="C32" s="66"/>
      <c r="D32" s="49" t="s">
        <v>73</v>
      </c>
      <c r="E32" s="48" t="s">
        <v>74</v>
      </c>
      <c r="F32" s="50">
        <v>109325.819</v>
      </c>
      <c r="G32" s="51">
        <v>6717.9059999999999</v>
      </c>
      <c r="H32" s="62">
        <f t="shared" si="0"/>
        <v>6.1448485467097207</v>
      </c>
    </row>
    <row r="33" spans="1:9" s="53" customFormat="1" ht="31.5" x14ac:dyDescent="0.2">
      <c r="A33" s="49"/>
      <c r="B33" s="49"/>
      <c r="C33" s="48"/>
      <c r="D33" s="49" t="s">
        <v>10</v>
      </c>
      <c r="E33" s="48" t="s">
        <v>11</v>
      </c>
      <c r="F33" s="50">
        <v>97000</v>
      </c>
      <c r="G33" s="51">
        <v>58.96199</v>
      </c>
      <c r="H33" s="52">
        <f t="shared" si="0"/>
        <v>6.0785556701030925E-2</v>
      </c>
    </row>
    <row r="34" spans="1:9" s="53" customFormat="1" ht="47.25" x14ac:dyDescent="0.2">
      <c r="A34" s="49"/>
      <c r="B34" s="49"/>
      <c r="C34" s="48"/>
      <c r="D34" s="49" t="s">
        <v>12</v>
      </c>
      <c r="E34" s="48" t="s">
        <v>13</v>
      </c>
      <c r="F34" s="50">
        <v>70000</v>
      </c>
      <c r="G34" s="51">
        <v>4164.8310000000001</v>
      </c>
      <c r="H34" s="52">
        <f t="shared" si="0"/>
        <v>5.9497585714285721</v>
      </c>
      <c r="I34" s="64"/>
    </row>
    <row r="35" spans="1:9" s="53" customFormat="1" ht="15.75" x14ac:dyDescent="0.2">
      <c r="A35" s="49"/>
      <c r="B35" s="49"/>
      <c r="C35" s="48"/>
      <c r="D35" s="49" t="s">
        <v>81</v>
      </c>
      <c r="E35" s="48" t="s">
        <v>14</v>
      </c>
      <c r="F35" s="50">
        <v>84595.63</v>
      </c>
      <c r="G35" s="51"/>
      <c r="H35" s="52">
        <f t="shared" ref="H35:H73" si="1">G35/F35*100</f>
        <v>0</v>
      </c>
      <c r="I35" s="64"/>
    </row>
    <row r="36" spans="1:9" s="63" customFormat="1" ht="15.6" customHeight="1" x14ac:dyDescent="0.2">
      <c r="A36" s="49"/>
      <c r="B36" s="82" t="s">
        <v>110</v>
      </c>
      <c r="C36" s="82"/>
      <c r="D36" s="82"/>
      <c r="E36" s="82"/>
      <c r="F36" s="61">
        <f>SUM(F37)</f>
        <v>305685.75303999998</v>
      </c>
      <c r="G36" s="65">
        <f>SUM(G37)</f>
        <v>22609.308349999999</v>
      </c>
      <c r="H36" s="62">
        <f t="shared" si="1"/>
        <v>7.3962584533802262</v>
      </c>
    </row>
    <row r="37" spans="1:9" s="53" customFormat="1" ht="47.25" x14ac:dyDescent="0.2">
      <c r="A37" s="49"/>
      <c r="B37" s="49"/>
      <c r="C37" s="48"/>
      <c r="D37" s="49" t="s">
        <v>12</v>
      </c>
      <c r="E37" s="48" t="s">
        <v>13</v>
      </c>
      <c r="F37" s="50">
        <v>305685.75303999998</v>
      </c>
      <c r="G37" s="51">
        <v>22609.308349999999</v>
      </c>
      <c r="H37" s="52">
        <f t="shared" si="1"/>
        <v>7.3962584533802262</v>
      </c>
    </row>
    <row r="38" spans="1:9" s="5" customFormat="1" ht="15.75" x14ac:dyDescent="0.25">
      <c r="A38" s="8" t="s">
        <v>65</v>
      </c>
      <c r="B38" s="30" t="s">
        <v>48</v>
      </c>
      <c r="C38" s="76" t="s">
        <v>43</v>
      </c>
      <c r="D38" s="77"/>
      <c r="E38" s="78"/>
      <c r="F38" s="42">
        <f>F39+F41</f>
        <v>563338.62</v>
      </c>
      <c r="G38" s="43">
        <f>G39+G41</f>
        <v>77226.132610000001</v>
      </c>
      <c r="H38" s="10">
        <f t="shared" si="1"/>
        <v>13.708652286257243</v>
      </c>
    </row>
    <row r="39" spans="1:9" s="9" customFormat="1" ht="15.6" customHeight="1" x14ac:dyDescent="0.2">
      <c r="A39" s="12"/>
      <c r="B39" s="86" t="s">
        <v>72</v>
      </c>
      <c r="C39" s="86"/>
      <c r="D39" s="86"/>
      <c r="E39" s="86"/>
      <c r="F39" s="38">
        <f>SUM(F40:F40)</f>
        <v>3550.1</v>
      </c>
      <c r="G39" s="39">
        <f>SUM(G40:G40)</f>
        <v>747.5</v>
      </c>
      <c r="H39" s="19">
        <f t="shared" si="1"/>
        <v>21.055744908594125</v>
      </c>
    </row>
    <row r="40" spans="1:9" ht="31.5" x14ac:dyDescent="0.2">
      <c r="A40" s="12"/>
      <c r="B40" s="12"/>
      <c r="C40" s="15"/>
      <c r="D40" s="12" t="s">
        <v>15</v>
      </c>
      <c r="E40" s="15" t="s">
        <v>16</v>
      </c>
      <c r="F40" s="36">
        <v>3550.1</v>
      </c>
      <c r="G40" s="37">
        <v>747.5</v>
      </c>
      <c r="H40" s="13">
        <f t="shared" si="1"/>
        <v>21.055744908594125</v>
      </c>
    </row>
    <row r="41" spans="1:9" s="9" customFormat="1" ht="15.6" customHeight="1" x14ac:dyDescent="0.2">
      <c r="A41" s="12"/>
      <c r="B41" s="86" t="s">
        <v>55</v>
      </c>
      <c r="C41" s="86"/>
      <c r="D41" s="86"/>
      <c r="E41" s="86"/>
      <c r="F41" s="38">
        <f>SUM(F42:F43)</f>
        <v>559788.52</v>
      </c>
      <c r="G41" s="39">
        <f>SUM(G42:G43)</f>
        <v>76478.632610000001</v>
      </c>
      <c r="H41" s="19">
        <f t="shared" si="1"/>
        <v>13.662058058996992</v>
      </c>
    </row>
    <row r="42" spans="1:9" s="9" customFormat="1" ht="63" x14ac:dyDescent="0.2">
      <c r="A42" s="12"/>
      <c r="B42" s="27"/>
      <c r="C42" s="27"/>
      <c r="D42" s="12" t="s">
        <v>77</v>
      </c>
      <c r="E42" s="15" t="s">
        <v>78</v>
      </c>
      <c r="F42" s="36">
        <v>558769.72</v>
      </c>
      <c r="G42" s="37">
        <v>76478.632610000001</v>
      </c>
      <c r="H42" s="13">
        <f t="shared" si="1"/>
        <v>13.686967971349628</v>
      </c>
    </row>
    <row r="43" spans="1:9" s="53" customFormat="1" ht="31.5" x14ac:dyDescent="0.2">
      <c r="A43" s="49"/>
      <c r="B43" s="49"/>
      <c r="C43" s="48"/>
      <c r="D43" s="49" t="s">
        <v>15</v>
      </c>
      <c r="E43" s="48" t="s">
        <v>16</v>
      </c>
      <c r="F43" s="50">
        <v>1018.8</v>
      </c>
      <c r="G43" s="51"/>
      <c r="H43" s="52">
        <f t="shared" si="1"/>
        <v>0</v>
      </c>
      <c r="I43" s="64"/>
    </row>
    <row r="44" spans="1:9" s="59" customFormat="1" ht="34.9" customHeight="1" x14ac:dyDescent="0.25">
      <c r="A44" s="54" t="s">
        <v>67</v>
      </c>
      <c r="B44" s="55" t="s">
        <v>49</v>
      </c>
      <c r="C44" s="79" t="s">
        <v>44</v>
      </c>
      <c r="D44" s="80"/>
      <c r="E44" s="81"/>
      <c r="F44" s="56">
        <f>F45+F49</f>
        <v>185058.96619000001</v>
      </c>
      <c r="G44" s="57">
        <f>G45+G49</f>
        <v>40000</v>
      </c>
      <c r="H44" s="58">
        <f t="shared" si="1"/>
        <v>21.614732224826117</v>
      </c>
    </row>
    <row r="45" spans="1:9" s="63" customFormat="1" ht="15.6" customHeight="1" x14ac:dyDescent="0.2">
      <c r="A45" s="49"/>
      <c r="B45" s="82" t="s">
        <v>72</v>
      </c>
      <c r="C45" s="82"/>
      <c r="D45" s="82"/>
      <c r="E45" s="82"/>
      <c r="F45" s="61">
        <f>SUM(F46:F48)</f>
        <v>98253.5</v>
      </c>
      <c r="G45" s="65">
        <f>SUM(G46:G48)</f>
        <v>0</v>
      </c>
      <c r="H45" s="62">
        <f t="shared" si="1"/>
        <v>0</v>
      </c>
    </row>
    <row r="46" spans="1:9" s="53" customFormat="1" ht="63" x14ac:dyDescent="0.2">
      <c r="A46" s="49"/>
      <c r="B46" s="49"/>
      <c r="C46" s="48"/>
      <c r="D46" s="49" t="s">
        <v>82</v>
      </c>
      <c r="E46" s="48" t="s">
        <v>83</v>
      </c>
      <c r="F46" s="50">
        <v>2008.1</v>
      </c>
      <c r="G46" s="51"/>
      <c r="H46" s="52">
        <f t="shared" si="1"/>
        <v>0</v>
      </c>
    </row>
    <row r="47" spans="1:9" s="53" customFormat="1" ht="47.25" x14ac:dyDescent="0.2">
      <c r="A47" s="49"/>
      <c r="B47" s="49"/>
      <c r="C47" s="48"/>
      <c r="D47" s="49" t="s">
        <v>17</v>
      </c>
      <c r="E47" s="48" t="s">
        <v>93</v>
      </c>
      <c r="F47" s="50">
        <v>27595</v>
      </c>
      <c r="G47" s="51"/>
      <c r="H47" s="52">
        <f t="shared" si="1"/>
        <v>0</v>
      </c>
    </row>
    <row r="48" spans="1:9" s="53" customFormat="1" ht="47.25" x14ac:dyDescent="0.2">
      <c r="A48" s="49"/>
      <c r="B48" s="49"/>
      <c r="C48" s="48"/>
      <c r="D48" s="49" t="s">
        <v>18</v>
      </c>
      <c r="E48" s="48" t="s">
        <v>19</v>
      </c>
      <c r="F48" s="50">
        <v>68650.399999999994</v>
      </c>
      <c r="G48" s="51"/>
      <c r="H48" s="52">
        <f t="shared" si="1"/>
        <v>0</v>
      </c>
    </row>
    <row r="49" spans="1:11" s="63" customFormat="1" ht="15.6" customHeight="1" x14ac:dyDescent="0.2">
      <c r="A49" s="49"/>
      <c r="B49" s="82" t="s">
        <v>55</v>
      </c>
      <c r="C49" s="82"/>
      <c r="D49" s="82"/>
      <c r="E49" s="82"/>
      <c r="F49" s="61">
        <f>SUM(F50:F52)</f>
        <v>86805.466190000006</v>
      </c>
      <c r="G49" s="65">
        <f>SUM(G50:G52)</f>
        <v>40000</v>
      </c>
      <c r="H49" s="62">
        <f t="shared" si="1"/>
        <v>46.08004743900333</v>
      </c>
    </row>
    <row r="50" spans="1:11" s="53" customFormat="1" ht="63" x14ac:dyDescent="0.2">
      <c r="A50" s="49"/>
      <c r="B50" s="49"/>
      <c r="C50" s="48"/>
      <c r="D50" s="49" t="s">
        <v>82</v>
      </c>
      <c r="E50" s="48" t="s">
        <v>83</v>
      </c>
      <c r="F50" s="50">
        <v>20.283840000000001</v>
      </c>
      <c r="G50" s="51"/>
      <c r="H50" s="52">
        <f t="shared" si="1"/>
        <v>0</v>
      </c>
      <c r="I50" s="64"/>
    </row>
    <row r="51" spans="1:11" s="53" customFormat="1" ht="47.25" x14ac:dyDescent="0.2">
      <c r="A51" s="49"/>
      <c r="B51" s="49"/>
      <c r="C51" s="48"/>
      <c r="D51" s="49" t="s">
        <v>17</v>
      </c>
      <c r="E51" s="48" t="s">
        <v>93</v>
      </c>
      <c r="F51" s="50">
        <v>4718.1373800000001</v>
      </c>
      <c r="G51" s="51"/>
      <c r="H51" s="52">
        <f t="shared" si="1"/>
        <v>0</v>
      </c>
      <c r="I51" s="64"/>
    </row>
    <row r="52" spans="1:11" s="53" customFormat="1" ht="47.25" x14ac:dyDescent="0.2">
      <c r="A52" s="49"/>
      <c r="B52" s="49"/>
      <c r="C52" s="48"/>
      <c r="D52" s="49" t="s">
        <v>18</v>
      </c>
      <c r="E52" s="48" t="s">
        <v>19</v>
      </c>
      <c r="F52" s="50">
        <v>82067.044970000003</v>
      </c>
      <c r="G52" s="51">
        <v>40000</v>
      </c>
      <c r="H52" s="52">
        <f t="shared" si="1"/>
        <v>48.740636408466017</v>
      </c>
      <c r="I52" s="64"/>
    </row>
    <row r="53" spans="1:11" s="59" customFormat="1" ht="15.75" x14ac:dyDescent="0.25">
      <c r="A53" s="54" t="s">
        <v>66</v>
      </c>
      <c r="B53" s="55" t="s">
        <v>94</v>
      </c>
      <c r="C53" s="79" t="s">
        <v>95</v>
      </c>
      <c r="D53" s="80"/>
      <c r="E53" s="80"/>
      <c r="F53" s="56">
        <f>F54+F57</f>
        <v>545625.85858999996</v>
      </c>
      <c r="G53" s="56">
        <f>G54+G57</f>
        <v>43434.343430000001</v>
      </c>
      <c r="H53" s="67">
        <f t="shared" si="1"/>
        <v>7.9604627871271596</v>
      </c>
    </row>
    <row r="54" spans="1:11" s="63" customFormat="1" ht="15.6" customHeight="1" x14ac:dyDescent="0.2">
      <c r="A54" s="49"/>
      <c r="B54" s="82" t="s">
        <v>72</v>
      </c>
      <c r="C54" s="82"/>
      <c r="D54" s="82"/>
      <c r="E54" s="83"/>
      <c r="F54" s="61">
        <f>F55+F56</f>
        <v>540169.6</v>
      </c>
      <c r="G54" s="61">
        <f>G55+G56</f>
        <v>43000</v>
      </c>
      <c r="H54" s="68">
        <f t="shared" si="1"/>
        <v>7.9604627879836256</v>
      </c>
    </row>
    <row r="55" spans="1:11" s="53" customFormat="1" ht="47.25" x14ac:dyDescent="0.2">
      <c r="A55" s="49"/>
      <c r="B55" s="49"/>
      <c r="C55" s="48"/>
      <c r="D55" s="49" t="s">
        <v>96</v>
      </c>
      <c r="E55" s="69" t="s">
        <v>97</v>
      </c>
      <c r="F55" s="70">
        <v>532669.6</v>
      </c>
      <c r="G55" s="70">
        <v>43000</v>
      </c>
      <c r="H55" s="68">
        <f t="shared" si="1"/>
        <v>8.0725462838502509</v>
      </c>
    </row>
    <row r="56" spans="1:11" s="53" customFormat="1" ht="47.25" x14ac:dyDescent="0.2">
      <c r="A56" s="49"/>
      <c r="B56" s="49"/>
      <c r="C56" s="48"/>
      <c r="D56" s="49" t="s">
        <v>108</v>
      </c>
      <c r="E56" s="69" t="s">
        <v>109</v>
      </c>
      <c r="F56" s="70">
        <v>7500</v>
      </c>
      <c r="G56" s="70"/>
      <c r="H56" s="68">
        <f t="shared" si="1"/>
        <v>0</v>
      </c>
    </row>
    <row r="57" spans="1:11" s="63" customFormat="1" ht="15.6" customHeight="1" x14ac:dyDescent="0.2">
      <c r="A57" s="49"/>
      <c r="B57" s="82" t="s">
        <v>55</v>
      </c>
      <c r="C57" s="82"/>
      <c r="D57" s="82"/>
      <c r="E57" s="83"/>
      <c r="F57" s="61">
        <f>SUM(F58:F59)</f>
        <v>5456.2585900000004</v>
      </c>
      <c r="G57" s="61">
        <f>SUM(G58:G58)</f>
        <v>434.34343000000001</v>
      </c>
      <c r="H57" s="68">
        <f t="shared" si="1"/>
        <v>7.9604627023368399</v>
      </c>
    </row>
    <row r="58" spans="1:11" s="53" customFormat="1" ht="47.25" x14ac:dyDescent="0.2">
      <c r="A58" s="49"/>
      <c r="B58" s="49"/>
      <c r="C58" s="48"/>
      <c r="D58" s="49" t="s">
        <v>96</v>
      </c>
      <c r="E58" s="69" t="s">
        <v>97</v>
      </c>
      <c r="F58" s="70">
        <v>5380.50101</v>
      </c>
      <c r="G58" s="70">
        <v>434.34343000000001</v>
      </c>
      <c r="H58" s="68">
        <f t="shared" si="1"/>
        <v>8.0725462032763371</v>
      </c>
      <c r="K58" s="71"/>
    </row>
    <row r="59" spans="1:11" s="53" customFormat="1" ht="47.25" x14ac:dyDescent="0.2">
      <c r="A59" s="49"/>
      <c r="B59" s="49"/>
      <c r="C59" s="48"/>
      <c r="D59" s="49" t="s">
        <v>108</v>
      </c>
      <c r="E59" s="69" t="s">
        <v>109</v>
      </c>
      <c r="F59" s="70">
        <v>75.757580000000004</v>
      </c>
      <c r="G59" s="70"/>
      <c r="H59" s="68">
        <f t="shared" si="1"/>
        <v>0</v>
      </c>
      <c r="K59" s="71"/>
    </row>
    <row r="60" spans="1:11" s="59" customFormat="1" ht="15.6" customHeight="1" x14ac:dyDescent="0.25">
      <c r="A60" s="54" t="s">
        <v>69</v>
      </c>
      <c r="B60" s="55" t="s">
        <v>84</v>
      </c>
      <c r="C60" s="79" t="s">
        <v>90</v>
      </c>
      <c r="D60" s="80"/>
      <c r="E60" s="81"/>
      <c r="F60" s="56">
        <f>F61+F63</f>
        <v>14199.2</v>
      </c>
      <c r="G60" s="57">
        <f>G61+G63</f>
        <v>14199.2</v>
      </c>
      <c r="H60" s="58">
        <f t="shared" si="1"/>
        <v>100</v>
      </c>
    </row>
    <row r="61" spans="1:11" s="63" customFormat="1" ht="15.6" customHeight="1" x14ac:dyDescent="0.2">
      <c r="A61" s="49"/>
      <c r="B61" s="82" t="s">
        <v>72</v>
      </c>
      <c r="C61" s="82"/>
      <c r="D61" s="82"/>
      <c r="E61" s="82"/>
      <c r="F61" s="61">
        <f>SUM(F62:F62)</f>
        <v>10238.5</v>
      </c>
      <c r="G61" s="65">
        <f>SUM(G62:G62)</f>
        <v>10238.5</v>
      </c>
      <c r="H61" s="62">
        <f t="shared" si="1"/>
        <v>100</v>
      </c>
    </row>
    <row r="62" spans="1:11" s="53" customFormat="1" ht="63" x14ac:dyDescent="0.2">
      <c r="A62" s="49"/>
      <c r="B62" s="49"/>
      <c r="C62" s="48"/>
      <c r="D62" s="49" t="s">
        <v>87</v>
      </c>
      <c r="E62" s="72" t="s">
        <v>88</v>
      </c>
      <c r="F62" s="50">
        <v>10238.5</v>
      </c>
      <c r="G62" s="51">
        <v>10238.5</v>
      </c>
      <c r="H62" s="52">
        <f t="shared" si="1"/>
        <v>100</v>
      </c>
    </row>
    <row r="63" spans="1:11" s="63" customFormat="1" ht="15.6" customHeight="1" x14ac:dyDescent="0.2">
      <c r="A63" s="49"/>
      <c r="B63" s="87" t="s">
        <v>55</v>
      </c>
      <c r="C63" s="87"/>
      <c r="D63" s="87"/>
      <c r="E63" s="87"/>
      <c r="F63" s="61">
        <f>SUM(F64:F65)</f>
        <v>3960.7</v>
      </c>
      <c r="G63" s="65">
        <f>SUM(G64:G65)</f>
        <v>3960.7</v>
      </c>
      <c r="H63" s="62">
        <f t="shared" si="1"/>
        <v>100</v>
      </c>
    </row>
    <row r="64" spans="1:11" s="53" customFormat="1" ht="47.25" x14ac:dyDescent="0.2">
      <c r="A64" s="49"/>
      <c r="B64" s="49"/>
      <c r="C64" s="48"/>
      <c r="D64" s="49" t="s">
        <v>85</v>
      </c>
      <c r="E64" s="72" t="s">
        <v>86</v>
      </c>
      <c r="F64" s="50">
        <v>102.7</v>
      </c>
      <c r="G64" s="51">
        <v>102.7</v>
      </c>
      <c r="H64" s="52">
        <f t="shared" si="1"/>
        <v>100</v>
      </c>
    </row>
    <row r="65" spans="1:9" s="53" customFormat="1" ht="63" x14ac:dyDescent="0.2">
      <c r="A65" s="49"/>
      <c r="B65" s="49"/>
      <c r="C65" s="48"/>
      <c r="D65" s="49" t="s">
        <v>87</v>
      </c>
      <c r="E65" s="72" t="s">
        <v>88</v>
      </c>
      <c r="F65" s="50">
        <v>3858</v>
      </c>
      <c r="G65" s="51">
        <v>3858</v>
      </c>
      <c r="H65" s="52">
        <f t="shared" si="1"/>
        <v>100</v>
      </c>
      <c r="I65" s="64"/>
    </row>
    <row r="66" spans="1:9" s="59" customFormat="1" ht="15.75" x14ac:dyDescent="0.25">
      <c r="A66" s="54" t="s">
        <v>68</v>
      </c>
      <c r="B66" s="55" t="s">
        <v>50</v>
      </c>
      <c r="C66" s="79" t="s">
        <v>45</v>
      </c>
      <c r="D66" s="80"/>
      <c r="E66" s="81"/>
      <c r="F66" s="56">
        <f>F67+F73</f>
        <v>2569375.8327299999</v>
      </c>
      <c r="G66" s="57">
        <f>G67+G73</f>
        <v>118190.41666999998</v>
      </c>
      <c r="H66" s="58">
        <f t="shared" si="1"/>
        <v>4.5999660759796637</v>
      </c>
    </row>
    <row r="67" spans="1:9" s="63" customFormat="1" ht="15.6" customHeight="1" x14ac:dyDescent="0.2">
      <c r="A67" s="49"/>
      <c r="B67" s="82" t="s">
        <v>72</v>
      </c>
      <c r="C67" s="82"/>
      <c r="D67" s="82"/>
      <c r="E67" s="82"/>
      <c r="F67" s="61">
        <f>SUM(F68:F72)</f>
        <v>1673422</v>
      </c>
      <c r="G67" s="61">
        <f>SUM(G68:G72)</f>
        <v>79114.431439999986</v>
      </c>
      <c r="H67" s="62">
        <f t="shared" si="1"/>
        <v>4.7277035583373461</v>
      </c>
    </row>
    <row r="68" spans="1:9" s="53" customFormat="1" ht="47.25" x14ac:dyDescent="0.2">
      <c r="A68" s="49"/>
      <c r="B68" s="49"/>
      <c r="C68" s="48"/>
      <c r="D68" s="49" t="s">
        <v>20</v>
      </c>
      <c r="E68" s="48" t="s">
        <v>21</v>
      </c>
      <c r="F68" s="50">
        <v>733655.3</v>
      </c>
      <c r="G68" s="51">
        <v>78490.915479999996</v>
      </c>
      <c r="H68" s="52">
        <f t="shared" si="1"/>
        <v>10.698609480501265</v>
      </c>
      <c r="I68" s="64"/>
    </row>
    <row r="69" spans="1:9" s="53" customFormat="1" ht="31.5" x14ac:dyDescent="0.2">
      <c r="A69" s="49"/>
      <c r="B69" s="49"/>
      <c r="C69" s="48"/>
      <c r="D69" s="49" t="s">
        <v>22</v>
      </c>
      <c r="E69" s="48" t="s">
        <v>23</v>
      </c>
      <c r="F69" s="50">
        <v>41416.699999999997</v>
      </c>
      <c r="G69" s="51">
        <v>214.05221</v>
      </c>
      <c r="H69" s="52">
        <f t="shared" si="1"/>
        <v>0.5168258456130016</v>
      </c>
      <c r="I69" s="64"/>
    </row>
    <row r="70" spans="1:9" s="53" customFormat="1" ht="31.5" x14ac:dyDescent="0.2">
      <c r="A70" s="49"/>
      <c r="B70" s="49"/>
      <c r="C70" s="48"/>
      <c r="D70" s="49" t="s">
        <v>24</v>
      </c>
      <c r="E70" s="48" t="s">
        <v>25</v>
      </c>
      <c r="F70" s="50">
        <v>25079.4</v>
      </c>
      <c r="G70" s="51"/>
      <c r="H70" s="52">
        <f t="shared" si="1"/>
        <v>0</v>
      </c>
    </row>
    <row r="71" spans="1:9" s="53" customFormat="1" ht="78.75" x14ac:dyDescent="0.2">
      <c r="A71" s="49"/>
      <c r="B71" s="49"/>
      <c r="C71" s="48"/>
      <c r="D71" s="49" t="s">
        <v>26</v>
      </c>
      <c r="E71" s="48" t="s">
        <v>27</v>
      </c>
      <c r="F71" s="50">
        <v>25517</v>
      </c>
      <c r="G71" s="51"/>
      <c r="H71" s="52">
        <f t="shared" si="1"/>
        <v>0</v>
      </c>
    </row>
    <row r="72" spans="1:9" s="53" customFormat="1" ht="47.25" x14ac:dyDescent="0.2">
      <c r="A72" s="49"/>
      <c r="B72" s="49"/>
      <c r="C72" s="48"/>
      <c r="D72" s="49" t="s">
        <v>100</v>
      </c>
      <c r="E72" s="48" t="s">
        <v>101</v>
      </c>
      <c r="F72" s="50">
        <v>847753.6</v>
      </c>
      <c r="G72" s="51">
        <v>409.46375</v>
      </c>
      <c r="H72" s="52">
        <f t="shared" si="1"/>
        <v>4.829985387263469E-2</v>
      </c>
    </row>
    <row r="73" spans="1:9" s="63" customFormat="1" ht="15.6" customHeight="1" x14ac:dyDescent="0.2">
      <c r="A73" s="49"/>
      <c r="B73" s="82" t="s">
        <v>55</v>
      </c>
      <c r="C73" s="82"/>
      <c r="D73" s="82"/>
      <c r="E73" s="82"/>
      <c r="F73" s="61">
        <f>SUM(F74:F77)</f>
        <v>895953.83273000002</v>
      </c>
      <c r="G73" s="61">
        <f>SUM(G74:G77)</f>
        <v>39075.985229999998</v>
      </c>
      <c r="H73" s="62">
        <f t="shared" si="1"/>
        <v>4.3613837903828392</v>
      </c>
    </row>
    <row r="74" spans="1:9" s="53" customFormat="1" ht="47.25" x14ac:dyDescent="0.2">
      <c r="A74" s="49"/>
      <c r="B74" s="49"/>
      <c r="C74" s="48"/>
      <c r="D74" s="49" t="s">
        <v>20</v>
      </c>
      <c r="E74" s="48" t="s">
        <v>21</v>
      </c>
      <c r="F74" s="50">
        <v>383897.18446000002</v>
      </c>
      <c r="G74" s="51">
        <v>34005.324189999999</v>
      </c>
      <c r="H74" s="52">
        <f t="shared" ref="H74:H99" si="2">G74/F74*100</f>
        <v>8.857924873252923</v>
      </c>
    </row>
    <row r="75" spans="1:9" s="53" customFormat="1" ht="31.5" x14ac:dyDescent="0.2">
      <c r="A75" s="49"/>
      <c r="B75" s="49"/>
      <c r="C75" s="48"/>
      <c r="D75" s="49" t="s">
        <v>22</v>
      </c>
      <c r="E75" s="48" t="s">
        <v>23</v>
      </c>
      <c r="F75" s="50">
        <v>117.9</v>
      </c>
      <c r="G75" s="51">
        <v>2.1637900000000001</v>
      </c>
      <c r="H75" s="52">
        <f t="shared" si="2"/>
        <v>1.8352756573367262</v>
      </c>
    </row>
    <row r="76" spans="1:9" s="53" customFormat="1" ht="78.75" x14ac:dyDescent="0.2">
      <c r="A76" s="49"/>
      <c r="B76" s="49"/>
      <c r="C76" s="48"/>
      <c r="D76" s="49" t="s">
        <v>26</v>
      </c>
      <c r="E76" s="48" t="s">
        <v>27</v>
      </c>
      <c r="F76" s="50">
        <v>38857.752200000003</v>
      </c>
      <c r="G76" s="51"/>
      <c r="H76" s="52">
        <f t="shared" si="2"/>
        <v>0</v>
      </c>
      <c r="I76" s="64"/>
    </row>
    <row r="77" spans="1:9" s="53" customFormat="1" ht="47.25" x14ac:dyDescent="0.2">
      <c r="A77" s="49"/>
      <c r="B77" s="49"/>
      <c r="C77" s="48"/>
      <c r="D77" s="49" t="s">
        <v>100</v>
      </c>
      <c r="E77" s="48" t="s">
        <v>101</v>
      </c>
      <c r="F77" s="50">
        <v>473080.99606999999</v>
      </c>
      <c r="G77" s="51">
        <v>5068.4972500000003</v>
      </c>
      <c r="H77" s="52">
        <f t="shared" si="2"/>
        <v>1.0713804384672501</v>
      </c>
    </row>
    <row r="78" spans="1:9" s="5" customFormat="1" ht="15.75" x14ac:dyDescent="0.25">
      <c r="A78" s="8" t="s">
        <v>70</v>
      </c>
      <c r="B78" s="30" t="s">
        <v>51</v>
      </c>
      <c r="C78" s="76" t="s">
        <v>46</v>
      </c>
      <c r="D78" s="77"/>
      <c r="E78" s="78"/>
      <c r="F78" s="42">
        <f>F79+F84</f>
        <v>1458458.0788800002</v>
      </c>
      <c r="G78" s="43">
        <f>G79+G84</f>
        <v>295124.88503</v>
      </c>
      <c r="H78" s="10">
        <f t="shared" si="2"/>
        <v>20.235404041001747</v>
      </c>
    </row>
    <row r="79" spans="1:9" s="9" customFormat="1" ht="15.6" customHeight="1" x14ac:dyDescent="0.2">
      <c r="A79" s="12"/>
      <c r="B79" s="86" t="s">
        <v>72</v>
      </c>
      <c r="C79" s="86"/>
      <c r="D79" s="86"/>
      <c r="E79" s="86"/>
      <c r="F79" s="38">
        <f>SUM(F80:F83)</f>
        <v>1042926.8</v>
      </c>
      <c r="G79" s="39">
        <f>SUM(G80:G83)</f>
        <v>244090.69008999999</v>
      </c>
      <c r="H79" s="19">
        <f t="shared" si="2"/>
        <v>23.404393298743496</v>
      </c>
    </row>
    <row r="80" spans="1:9" ht="31.5" x14ac:dyDescent="0.2">
      <c r="A80" s="12"/>
      <c r="B80" s="12"/>
      <c r="C80" s="15"/>
      <c r="D80" s="12" t="s">
        <v>28</v>
      </c>
      <c r="E80" s="15" t="s">
        <v>29</v>
      </c>
      <c r="F80" s="36">
        <v>820918</v>
      </c>
      <c r="G80" s="37">
        <v>195904.83851999999</v>
      </c>
      <c r="H80" s="13">
        <f t="shared" si="2"/>
        <v>23.864117794956378</v>
      </c>
    </row>
    <row r="81" spans="1:9" ht="31.5" x14ac:dyDescent="0.2">
      <c r="A81" s="12"/>
      <c r="B81" s="12"/>
      <c r="C81" s="15"/>
      <c r="D81" s="12" t="s">
        <v>30</v>
      </c>
      <c r="E81" s="44" t="s">
        <v>98</v>
      </c>
      <c r="F81" s="36">
        <v>98893.4</v>
      </c>
      <c r="G81" s="37">
        <v>5863.74413</v>
      </c>
      <c r="H81" s="13">
        <f t="shared" si="2"/>
        <v>5.9293584101669072</v>
      </c>
    </row>
    <row r="82" spans="1:9" ht="31.5" x14ac:dyDescent="0.2">
      <c r="A82" s="12"/>
      <c r="B82" s="12"/>
      <c r="C82" s="15"/>
      <c r="D82" s="12" t="s">
        <v>31</v>
      </c>
      <c r="E82" s="15" t="s">
        <v>32</v>
      </c>
      <c r="F82" s="36">
        <v>76287.899999999994</v>
      </c>
      <c r="G82" s="37">
        <v>15972.70278</v>
      </c>
      <c r="H82" s="13">
        <f t="shared" si="2"/>
        <v>20.937400007078448</v>
      </c>
    </row>
    <row r="83" spans="1:9" ht="31.5" x14ac:dyDescent="0.2">
      <c r="A83" s="12"/>
      <c r="B83" s="12"/>
      <c r="C83" s="15"/>
      <c r="D83" s="12" t="s">
        <v>33</v>
      </c>
      <c r="E83" s="15" t="s">
        <v>34</v>
      </c>
      <c r="F83" s="36">
        <v>46827.5</v>
      </c>
      <c r="G83" s="37">
        <v>26349.40466</v>
      </c>
      <c r="H83" s="13">
        <f t="shared" si="2"/>
        <v>56.269082611713209</v>
      </c>
    </row>
    <row r="84" spans="1:9" s="9" customFormat="1" ht="15.6" customHeight="1" x14ac:dyDescent="0.2">
      <c r="A84" s="12"/>
      <c r="B84" s="86" t="s">
        <v>55</v>
      </c>
      <c r="C84" s="86"/>
      <c r="D84" s="86"/>
      <c r="E84" s="86"/>
      <c r="F84" s="38">
        <f>SUM(F85:F88)</f>
        <v>415531.27888000006</v>
      </c>
      <c r="G84" s="39">
        <f>SUM(G85:G88)</f>
        <v>51034.194940000009</v>
      </c>
      <c r="H84" s="19">
        <f t="shared" si="2"/>
        <v>12.281673494605446</v>
      </c>
    </row>
    <row r="85" spans="1:9" ht="31.5" x14ac:dyDescent="0.2">
      <c r="A85" s="12"/>
      <c r="B85" s="12"/>
      <c r="C85" s="15"/>
      <c r="D85" s="12" t="s">
        <v>28</v>
      </c>
      <c r="E85" s="15" t="s">
        <v>29</v>
      </c>
      <c r="F85" s="36">
        <v>369550.12800000003</v>
      </c>
      <c r="G85" s="37">
        <v>50345.832280000002</v>
      </c>
      <c r="H85" s="13">
        <f t="shared" si="2"/>
        <v>13.623546162051388</v>
      </c>
      <c r="I85" s="33"/>
    </row>
    <row r="86" spans="1:9" ht="31.5" x14ac:dyDescent="0.2">
      <c r="A86" s="12"/>
      <c r="B86" s="12"/>
      <c r="C86" s="15"/>
      <c r="D86" s="12" t="s">
        <v>30</v>
      </c>
      <c r="E86" s="44" t="s">
        <v>98</v>
      </c>
      <c r="F86" s="36">
        <v>4023.1231299999999</v>
      </c>
      <c r="G86" s="37">
        <v>261.24993999999998</v>
      </c>
      <c r="H86" s="13">
        <f t="shared" si="2"/>
        <v>6.4937097761658613</v>
      </c>
      <c r="I86" s="33"/>
    </row>
    <row r="87" spans="1:9" ht="31.5" x14ac:dyDescent="0.2">
      <c r="A87" s="12"/>
      <c r="B87" s="12"/>
      <c r="C87" s="15"/>
      <c r="D87" s="12" t="s">
        <v>31</v>
      </c>
      <c r="E87" s="15" t="s">
        <v>32</v>
      </c>
      <c r="F87" s="36">
        <v>41283.751020000003</v>
      </c>
      <c r="G87" s="37">
        <v>160.95711</v>
      </c>
      <c r="H87" s="13">
        <f t="shared" si="2"/>
        <v>0.38988005213485566</v>
      </c>
      <c r="I87" s="33"/>
    </row>
    <row r="88" spans="1:9" ht="31.5" x14ac:dyDescent="0.2">
      <c r="A88" s="12"/>
      <c r="B88" s="12"/>
      <c r="C88" s="15"/>
      <c r="D88" s="12" t="s">
        <v>33</v>
      </c>
      <c r="E88" s="15" t="s">
        <v>34</v>
      </c>
      <c r="F88" s="36">
        <v>674.27673000000004</v>
      </c>
      <c r="G88" s="37">
        <v>266.15561000000002</v>
      </c>
      <c r="H88" s="13">
        <f t="shared" si="2"/>
        <v>39.472756237635551</v>
      </c>
      <c r="I88" s="33"/>
    </row>
    <row r="89" spans="1:9" s="5" customFormat="1" ht="15.6" customHeight="1" x14ac:dyDescent="0.25">
      <c r="A89" s="8" t="s">
        <v>89</v>
      </c>
      <c r="B89" s="30" t="s">
        <v>52</v>
      </c>
      <c r="C89" s="76" t="s">
        <v>47</v>
      </c>
      <c r="D89" s="77"/>
      <c r="E89" s="78"/>
      <c r="F89" s="42">
        <f>F90+F92</f>
        <v>2153968.7110200003</v>
      </c>
      <c r="G89" s="43">
        <f>G90+G92</f>
        <v>460993.43545999995</v>
      </c>
      <c r="H89" s="10">
        <f t="shared" si="2"/>
        <v>21.402048836712165</v>
      </c>
    </row>
    <row r="90" spans="1:9" s="9" customFormat="1" ht="15.6" customHeight="1" x14ac:dyDescent="0.2">
      <c r="A90" s="12"/>
      <c r="B90" s="86" t="s">
        <v>72</v>
      </c>
      <c r="C90" s="86"/>
      <c r="D90" s="86"/>
      <c r="E90" s="86"/>
      <c r="F90" s="38">
        <f>SUM(F91)</f>
        <v>960274.9</v>
      </c>
      <c r="G90" s="39">
        <f>SUM(G91)</f>
        <v>103850.41014000001</v>
      </c>
      <c r="H90" s="19">
        <f t="shared" si="2"/>
        <v>10.814654234948764</v>
      </c>
      <c r="I90" s="34"/>
    </row>
    <row r="91" spans="1:9" ht="47.25" x14ac:dyDescent="0.2">
      <c r="A91" s="21"/>
      <c r="B91" s="21"/>
      <c r="C91" s="22"/>
      <c r="D91" s="21" t="s">
        <v>35</v>
      </c>
      <c r="E91" s="45" t="s">
        <v>99</v>
      </c>
      <c r="F91" s="36">
        <v>960274.9</v>
      </c>
      <c r="G91" s="37">
        <v>103850.41014000001</v>
      </c>
      <c r="H91" s="23">
        <f t="shared" si="2"/>
        <v>10.814654234948764</v>
      </c>
    </row>
    <row r="92" spans="1:9" s="9" customFormat="1" ht="15.6" customHeight="1" x14ac:dyDescent="0.2">
      <c r="A92" s="12"/>
      <c r="B92" s="86" t="s">
        <v>55</v>
      </c>
      <c r="C92" s="86"/>
      <c r="D92" s="86"/>
      <c r="E92" s="86"/>
      <c r="F92" s="38">
        <f>SUM(F93:F95)</f>
        <v>1193693.8110200001</v>
      </c>
      <c r="G92" s="39">
        <f>SUM(G93:G95)</f>
        <v>357143.02531999996</v>
      </c>
      <c r="H92" s="26">
        <f t="shared" si="2"/>
        <v>29.919148614402602</v>
      </c>
    </row>
    <row r="93" spans="1:9" ht="47.25" x14ac:dyDescent="0.2">
      <c r="A93" s="12"/>
      <c r="B93" s="12"/>
      <c r="C93" s="15"/>
      <c r="D93" s="21" t="s">
        <v>35</v>
      </c>
      <c r="E93" s="45" t="s">
        <v>99</v>
      </c>
      <c r="F93" s="36">
        <v>1133306.21102</v>
      </c>
      <c r="G93" s="37">
        <v>356755.42531999998</v>
      </c>
      <c r="H93" s="23">
        <f t="shared" si="2"/>
        <v>31.479173223529095</v>
      </c>
    </row>
    <row r="94" spans="1:9" ht="47.25" x14ac:dyDescent="0.2">
      <c r="A94" s="12"/>
      <c r="B94" s="12"/>
      <c r="C94" s="15"/>
      <c r="D94" s="21" t="s">
        <v>75</v>
      </c>
      <c r="E94" s="15" t="s">
        <v>76</v>
      </c>
      <c r="F94" s="36">
        <v>60000</v>
      </c>
      <c r="G94" s="37"/>
      <c r="H94" s="23">
        <f t="shared" si="2"/>
        <v>0</v>
      </c>
    </row>
    <row r="95" spans="1:9" ht="47.25" x14ac:dyDescent="0.2">
      <c r="A95" s="12"/>
      <c r="B95" s="12"/>
      <c r="C95" s="15"/>
      <c r="D95" s="21" t="s">
        <v>79</v>
      </c>
      <c r="E95" s="15" t="s">
        <v>80</v>
      </c>
      <c r="F95" s="36">
        <v>387.6</v>
      </c>
      <c r="G95" s="37">
        <v>387.6</v>
      </c>
      <c r="H95" s="23">
        <f t="shared" si="2"/>
        <v>100</v>
      </c>
    </row>
    <row r="96" spans="1:9" s="5" customFormat="1" ht="15.75" x14ac:dyDescent="0.25">
      <c r="A96" s="85" t="s">
        <v>60</v>
      </c>
      <c r="B96" s="85"/>
      <c r="C96" s="85"/>
      <c r="D96" s="85"/>
      <c r="E96" s="85"/>
      <c r="F96" s="46">
        <f>F7+F14+F27+F38+F44+F66+F78+F89+F60+F53</f>
        <v>10176823.437729999</v>
      </c>
      <c r="G96" s="46">
        <f>G7+G14+G27+G38+G44+G66+G78+G89+G60+G53</f>
        <v>1672445.3859099995</v>
      </c>
      <c r="H96" s="11">
        <f t="shared" si="2"/>
        <v>16.433864615450659</v>
      </c>
    </row>
    <row r="97" spans="1:8" s="5" customFormat="1" ht="15.75" x14ac:dyDescent="0.25">
      <c r="A97" s="91" t="s">
        <v>56</v>
      </c>
      <c r="B97" s="91"/>
      <c r="C97" s="91"/>
      <c r="D97" s="91"/>
      <c r="E97" s="91"/>
      <c r="F97" s="47">
        <f>F90+F79+F67+F45+F39+F28+F15+F8+F61+F54</f>
        <v>5525065.2000000002</v>
      </c>
      <c r="G97" s="47">
        <f>G90+G79+G67+G45+G39+G28+G15+G8+G61+G54</f>
        <v>867879.2219</v>
      </c>
      <c r="H97" s="20">
        <f t="shared" si="2"/>
        <v>15.708035841821378</v>
      </c>
    </row>
    <row r="98" spans="1:8" s="5" customFormat="1" ht="15.75" x14ac:dyDescent="0.25">
      <c r="A98" s="91" t="s">
        <v>55</v>
      </c>
      <c r="B98" s="91"/>
      <c r="C98" s="91"/>
      <c r="D98" s="91"/>
      <c r="E98" s="91"/>
      <c r="F98" s="47">
        <f>F92+F84+F73+F49+F41+F31+F20+F11+F63+F57</f>
        <v>4346072.4846900003</v>
      </c>
      <c r="G98" s="47">
        <f>G92+G84+G73+G49+G41+G31+G20+G11+G63+G57</f>
        <v>781956.85565999977</v>
      </c>
      <c r="H98" s="20">
        <f t="shared" si="2"/>
        <v>17.992264473604973</v>
      </c>
    </row>
    <row r="99" spans="1:8" s="5" customFormat="1" ht="15.75" x14ac:dyDescent="0.25">
      <c r="A99" s="91" t="s">
        <v>110</v>
      </c>
      <c r="B99" s="91"/>
      <c r="C99" s="91"/>
      <c r="D99" s="91"/>
      <c r="E99" s="91"/>
      <c r="F99" s="47">
        <f>F36</f>
        <v>305685.75303999998</v>
      </c>
      <c r="G99" s="47">
        <f>G36</f>
        <v>22609.308349999999</v>
      </c>
      <c r="H99" s="20">
        <f t="shared" si="2"/>
        <v>7.3962584533802262</v>
      </c>
    </row>
    <row r="101" spans="1:8" ht="12.75" customHeight="1" x14ac:dyDescent="0.2">
      <c r="F101" s="35"/>
      <c r="G101" s="35"/>
    </row>
  </sheetData>
  <autoFilter ref="A5:H99"/>
  <mergeCells count="38">
    <mergeCell ref="A99:E99"/>
    <mergeCell ref="B8:E8"/>
    <mergeCell ref="B11:E11"/>
    <mergeCell ref="B15:E15"/>
    <mergeCell ref="B20:E20"/>
    <mergeCell ref="B28:E28"/>
    <mergeCell ref="B31:E31"/>
    <mergeCell ref="B36:E36"/>
    <mergeCell ref="B39:E39"/>
    <mergeCell ref="B41:E41"/>
    <mergeCell ref="B45:E45"/>
    <mergeCell ref="B49:E49"/>
    <mergeCell ref="B67:E67"/>
    <mergeCell ref="B73:E73"/>
    <mergeCell ref="A97:E97"/>
    <mergeCell ref="A98:E98"/>
    <mergeCell ref="A96:E96"/>
    <mergeCell ref="B92:E92"/>
    <mergeCell ref="B61:E61"/>
    <mergeCell ref="B63:E63"/>
    <mergeCell ref="C7:E7"/>
    <mergeCell ref="C14:E14"/>
    <mergeCell ref="C78:E78"/>
    <mergeCell ref="B79:E79"/>
    <mergeCell ref="B84:E84"/>
    <mergeCell ref="B90:E90"/>
    <mergeCell ref="G1:H1"/>
    <mergeCell ref="A3:H3"/>
    <mergeCell ref="C89:E89"/>
    <mergeCell ref="C27:E27"/>
    <mergeCell ref="C38:E38"/>
    <mergeCell ref="C44:E44"/>
    <mergeCell ref="C60:E60"/>
    <mergeCell ref="C66:E66"/>
    <mergeCell ref="C53:E53"/>
    <mergeCell ref="B54:E54"/>
    <mergeCell ref="B57:E57"/>
    <mergeCell ref="H4"/>
  </mergeCells>
  <pageMargins left="0.61" right="0.15748031496062992" top="0.34" bottom="0.38" header="0.15748031496062992" footer="0.19685039370078741"/>
  <pageSetup paperSize="9" scale="66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2023-04-11T06:47:22Z</cp:lastPrinted>
  <dcterms:created xsi:type="dcterms:W3CDTF">2002-03-11T10:22:12Z</dcterms:created>
  <dcterms:modified xsi:type="dcterms:W3CDTF">2023-05-03T06:13:00Z</dcterms:modified>
</cp:coreProperties>
</file>